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5255" windowHeight="8955"/>
  </bookViews>
  <sheets>
    <sheet name="Лист1" sheetId="1" r:id="rId1"/>
  </sheets>
  <definedNames>
    <definedName name="_xlnm.Print_Titles" localSheetId="0">Лист1!$15:$16</definedName>
    <definedName name="_xlnm.Print_Area" localSheetId="0">Лист1!$A$1:$E$47</definedName>
  </definedNames>
  <calcPr calcId="144525"/>
</workbook>
</file>

<file path=xl/calcChain.xml><?xml version="1.0" encoding="utf-8"?>
<calcChain xmlns="http://schemas.openxmlformats.org/spreadsheetml/2006/main">
  <c r="C47" i="1" l="1"/>
  <c r="D44" i="1"/>
  <c r="D47" i="1"/>
  <c r="C44" i="1"/>
  <c r="D18" i="1" l="1"/>
  <c r="C18" i="1"/>
</calcChain>
</file>

<file path=xl/sharedStrings.xml><?xml version="1.0" encoding="utf-8"?>
<sst xmlns="http://schemas.openxmlformats.org/spreadsheetml/2006/main" count="72" uniqueCount="48">
  <si>
    <t>к Решению Совета Чистопольского</t>
  </si>
  <si>
    <t>муниципального района</t>
  </si>
  <si>
    <t>"О внесении изменений в бюджет</t>
  </si>
  <si>
    <t xml:space="preserve">муниципального образования </t>
  </si>
  <si>
    <t>Увеличить</t>
  </si>
  <si>
    <t>по ведомству 802 «Финансово-бюджетная палата Чистопольского муниципального района Республики Татарстан»</t>
  </si>
  <si>
    <t>КБК</t>
  </si>
  <si>
    <t>Уменьшить</t>
  </si>
  <si>
    <t>Наименование поселения/ ведомства</t>
  </si>
  <si>
    <t>Итого</t>
  </si>
  <si>
    <t>Распределение расходов на предоставление межбюджетных трансфертов поселениям по ведомству 802 "Финансово-бюджетная палата Чистопольского муниципального района"</t>
  </si>
  <si>
    <t xml:space="preserve">"Чистопольский муниципальный </t>
  </si>
  <si>
    <t>район"</t>
  </si>
  <si>
    <t>Приложение № 8.6</t>
  </si>
  <si>
    <t>Республики Татарстан на 2019 год</t>
  </si>
  <si>
    <t>и плановый период 2020-2021 годов"</t>
  </si>
  <si>
    <t xml:space="preserve"> (увеличение за счет средств бюджета Чистопольского муниципального района) в 2019 году</t>
  </si>
  <si>
    <t>802 0113 9900029900 800</t>
  </si>
  <si>
    <t>на оплату налога на имущество организаций</t>
  </si>
  <si>
    <t>на страхование муниципальных служащих</t>
  </si>
  <si>
    <t>Цель предоставления межбюджетных трансфертов/сумма (тыс. руб.)</t>
  </si>
  <si>
    <t>Город Чистополь</t>
  </si>
  <si>
    <t>802 0707 9900025151 500</t>
  </si>
  <si>
    <t>802 0801 9900025151 500</t>
  </si>
  <si>
    <t>802 0113 9900025151 500</t>
  </si>
  <si>
    <t>Адельшинское СП</t>
  </si>
  <si>
    <t>Большетолкишское СП</t>
  </si>
  <si>
    <t>Булдырское СП</t>
  </si>
  <si>
    <t>Данауровское СП</t>
  </si>
  <si>
    <t>Исляйкинское СП</t>
  </si>
  <si>
    <t>Каргалинское СП</t>
  </si>
  <si>
    <t>Кутлушкинское СП</t>
  </si>
  <si>
    <t>Малотолкишское СП</t>
  </si>
  <si>
    <t>Нарат-Елгинское СП</t>
  </si>
  <si>
    <t>Нижнекондратинское СП</t>
  </si>
  <si>
    <t>Старо-Ромашкинское СП</t>
  </si>
  <si>
    <t>Совхозно-Галактионовское СП</t>
  </si>
  <si>
    <t>Татарско-Баганинское СП</t>
  </si>
  <si>
    <t>Татарско-Елтанское СП</t>
  </si>
  <si>
    <t>Татарско-Сарсазское СП</t>
  </si>
  <si>
    <t>Татарско-Толкишское СП</t>
  </si>
  <si>
    <t>Четырчинское СП</t>
  </si>
  <si>
    <t>Чистопольско-Высельское СП</t>
  </si>
  <si>
    <t>Чистопольское СП</t>
  </si>
  <si>
    <t>Чувашско-Елтанское СП</t>
  </si>
  <si>
    <t>802 0113 1900121910 200</t>
  </si>
  <si>
    <t>Муслюмкинское СП</t>
  </si>
  <si>
    <t xml:space="preserve">№  48/1  от 04.10.2019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</si>
</sst>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2" fillId="0" borderId="0" xfId="0" applyFont="1" applyFill="1"/>
    <xf numFmtId="0" fontId="1" fillId="0" borderId="5" xfId="0" applyFont="1" applyFill="1" applyBorder="1" applyAlignment="1">
      <alignment horizontal="center" vertical="center" wrapText="1" shrinkToFit="1"/>
    </xf>
    <xf numFmtId="49" fontId="4" fillId="0" borderId="5" xfId="0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left" vertical="center" wrapText="1" shrinkToFit="1"/>
    </xf>
    <xf numFmtId="164" fontId="4" fillId="0" borderId="5" xfId="0" applyNumberFormat="1" applyFont="1" applyFill="1" applyBorder="1" applyAlignment="1" applyProtection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/>
    <xf numFmtId="165" fontId="11" fillId="0" borderId="3" xfId="0" applyNumberFormat="1" applyFont="1" applyFill="1" applyBorder="1" applyAlignment="1">
      <alignment horizontal="center" vertical="center" wrapText="1" shrinkToFi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 shrinkToFit="1"/>
    </xf>
    <xf numFmtId="165" fontId="10" fillId="0" borderId="2" xfId="0" applyNumberFormat="1" applyFont="1" applyFill="1" applyBorder="1" applyAlignment="1">
      <alignment horizontal="center" vertical="center" wrapText="1" shrinkToFit="1"/>
    </xf>
    <xf numFmtId="165" fontId="10" fillId="0" borderId="4" xfId="0" applyNumberFormat="1" applyFont="1" applyFill="1" applyBorder="1" applyAlignment="1">
      <alignment horizontal="center" vertical="center" wrapText="1" shrinkToFi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vertical="top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 shrinkToFit="1"/>
    </xf>
    <xf numFmtId="0" fontId="10" fillId="0" borderId="6" xfId="0" applyFont="1" applyFill="1" applyBorder="1" applyAlignment="1">
      <alignment horizontal="left" vertical="center" wrapText="1" shrinkToFit="1"/>
    </xf>
    <xf numFmtId="0" fontId="10" fillId="0" borderId="8" xfId="0" applyFont="1" applyFill="1" applyBorder="1" applyAlignment="1">
      <alignment horizontal="left" vertical="center" wrapText="1" shrinkToFit="1"/>
    </xf>
    <xf numFmtId="0" fontId="10" fillId="0" borderId="2" xfId="0" applyFont="1" applyFill="1" applyBorder="1" applyAlignment="1">
      <alignment horizontal="center" vertical="center" wrapText="1" shrinkToFit="1"/>
    </xf>
    <xf numFmtId="0" fontId="10" fillId="0" borderId="7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wrapText="1" shrinkToFit="1"/>
    </xf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view="pageBreakPreview" zoomScaleNormal="75" zoomScaleSheetLayoutView="100" workbookViewId="0">
      <selection activeCell="D11" sqref="D11"/>
    </sheetView>
  </sheetViews>
  <sheetFormatPr defaultColWidth="8.85546875" defaultRowHeight="15.75" x14ac:dyDescent="0.25"/>
  <cols>
    <col min="1" max="1" width="32.85546875" style="4" customWidth="1"/>
    <col min="2" max="2" width="28.85546875" style="18" customWidth="1"/>
    <col min="3" max="3" width="21.7109375" style="18" customWidth="1"/>
    <col min="4" max="4" width="23" style="15" customWidth="1"/>
    <col min="5" max="5" width="2.28515625" style="1" customWidth="1"/>
    <col min="6" max="16384" width="8.85546875" style="1"/>
  </cols>
  <sheetData>
    <row r="1" spans="1:6" ht="14.45" customHeight="1" x14ac:dyDescent="0.25">
      <c r="D1" s="7" t="s">
        <v>13</v>
      </c>
    </row>
    <row r="2" spans="1:6" ht="14.45" customHeight="1" x14ac:dyDescent="0.25">
      <c r="D2" s="32" t="s">
        <v>0</v>
      </c>
    </row>
    <row r="3" spans="1:6" ht="14.45" customHeight="1" x14ac:dyDescent="0.25">
      <c r="D3" s="32" t="s">
        <v>1</v>
      </c>
    </row>
    <row r="4" spans="1:6" ht="14.45" customHeight="1" x14ac:dyDescent="0.25">
      <c r="D4" s="32" t="s">
        <v>2</v>
      </c>
    </row>
    <row r="5" spans="1:6" ht="14.45" customHeight="1" x14ac:dyDescent="0.25">
      <c r="D5" s="32" t="s">
        <v>3</v>
      </c>
    </row>
    <row r="6" spans="1:6" ht="14.45" customHeight="1" x14ac:dyDescent="0.25">
      <c r="D6" s="32" t="s">
        <v>11</v>
      </c>
    </row>
    <row r="7" spans="1:6" ht="14.45" customHeight="1" x14ac:dyDescent="0.25">
      <c r="A7" s="17"/>
      <c r="D7" s="32" t="s">
        <v>12</v>
      </c>
    </row>
    <row r="8" spans="1:6" ht="14.45" customHeight="1" x14ac:dyDescent="0.25">
      <c r="D8" s="32" t="s">
        <v>14</v>
      </c>
    </row>
    <row r="9" spans="1:6" ht="14.45" customHeight="1" x14ac:dyDescent="0.25">
      <c r="D9" s="32" t="s">
        <v>15</v>
      </c>
    </row>
    <row r="10" spans="1:6" ht="14.45" customHeight="1" x14ac:dyDescent="0.25">
      <c r="D10" s="2" t="s">
        <v>47</v>
      </c>
    </row>
    <row r="12" spans="1:6" ht="31.15" customHeight="1" x14ac:dyDescent="0.25">
      <c r="A12" s="33" t="s">
        <v>10</v>
      </c>
      <c r="B12" s="33"/>
      <c r="C12" s="33"/>
      <c r="D12" s="33"/>
    </row>
    <row r="13" spans="1:6" ht="17.45" customHeight="1" x14ac:dyDescent="0.25">
      <c r="A13" s="38" t="s">
        <v>16</v>
      </c>
      <c r="B13" s="38"/>
      <c r="C13" s="38"/>
      <c r="D13" s="38"/>
    </row>
    <row r="15" spans="1:6" s="3" customFormat="1" ht="27" customHeight="1" x14ac:dyDescent="0.25">
      <c r="A15" s="36" t="s">
        <v>8</v>
      </c>
      <c r="B15" s="36" t="s">
        <v>6</v>
      </c>
      <c r="C15" s="40" t="s">
        <v>20</v>
      </c>
      <c r="D15" s="40"/>
      <c r="E15" s="20"/>
      <c r="F15" s="20"/>
    </row>
    <row r="16" spans="1:6" s="3" customFormat="1" ht="27.6" customHeight="1" x14ac:dyDescent="0.25">
      <c r="A16" s="37"/>
      <c r="B16" s="39"/>
      <c r="C16" s="19" t="s">
        <v>18</v>
      </c>
      <c r="D16" s="14" t="s">
        <v>19</v>
      </c>
    </row>
    <row r="17" spans="1:4" s="3" customFormat="1" ht="21.6" customHeight="1" x14ac:dyDescent="0.25">
      <c r="A17" s="11" t="s">
        <v>4</v>
      </c>
      <c r="B17" s="8"/>
      <c r="C17" s="8"/>
      <c r="D17" s="9"/>
    </row>
    <row r="18" spans="1:4" s="3" customFormat="1" ht="31.15" customHeight="1" x14ac:dyDescent="0.25">
      <c r="A18" s="34" t="s">
        <v>5</v>
      </c>
      <c r="B18" s="35"/>
      <c r="C18" s="24">
        <f>SUM(C19:C42)</f>
        <v>15.4</v>
      </c>
      <c r="D18" s="24">
        <f>SUM(D19:D42)</f>
        <v>29.35</v>
      </c>
    </row>
    <row r="19" spans="1:4" s="3" customFormat="1" ht="16.149999999999999" customHeight="1" x14ac:dyDescent="0.25">
      <c r="A19" s="25" t="s">
        <v>21</v>
      </c>
      <c r="B19" s="26" t="s">
        <v>22</v>
      </c>
      <c r="C19" s="27">
        <v>1</v>
      </c>
      <c r="D19" s="27"/>
    </row>
    <row r="20" spans="1:4" s="3" customFormat="1" ht="16.149999999999999" customHeight="1" x14ac:dyDescent="0.25">
      <c r="A20" s="25" t="s">
        <v>21</v>
      </c>
      <c r="B20" s="26" t="s">
        <v>23</v>
      </c>
      <c r="C20" s="27">
        <v>11.5</v>
      </c>
      <c r="D20" s="27"/>
    </row>
    <row r="21" spans="1:4" s="3" customFormat="1" ht="16.149999999999999" customHeight="1" x14ac:dyDescent="0.25">
      <c r="A21" s="25" t="s">
        <v>21</v>
      </c>
      <c r="B21" s="26" t="s">
        <v>24</v>
      </c>
      <c r="C21" s="27">
        <v>2.9</v>
      </c>
      <c r="D21" s="28"/>
    </row>
    <row r="22" spans="1:4" s="3" customFormat="1" ht="16.149999999999999" customHeight="1" x14ac:dyDescent="0.25">
      <c r="A22" s="21" t="s">
        <v>25</v>
      </c>
      <c r="B22" s="26" t="s">
        <v>24</v>
      </c>
      <c r="C22" s="29"/>
      <c r="D22" s="22">
        <v>1.36</v>
      </c>
    </row>
    <row r="23" spans="1:4" s="3" customFormat="1" ht="16.149999999999999" customHeight="1" x14ac:dyDescent="0.25">
      <c r="A23" s="21" t="s">
        <v>26</v>
      </c>
      <c r="B23" s="26" t="s">
        <v>24</v>
      </c>
      <c r="C23" s="29"/>
      <c r="D23" s="22">
        <v>1.39</v>
      </c>
    </row>
    <row r="24" spans="1:4" s="3" customFormat="1" ht="16.149999999999999" customHeight="1" x14ac:dyDescent="0.25">
      <c r="A24" s="23" t="s">
        <v>27</v>
      </c>
      <c r="B24" s="26" t="s">
        <v>24</v>
      </c>
      <c r="C24" s="29"/>
      <c r="D24" s="22">
        <v>1.34</v>
      </c>
    </row>
    <row r="25" spans="1:4" s="3" customFormat="1" ht="16.149999999999999" customHeight="1" x14ac:dyDescent="0.25">
      <c r="A25" s="23" t="s">
        <v>28</v>
      </c>
      <c r="B25" s="26" t="s">
        <v>24</v>
      </c>
      <c r="C25" s="29"/>
      <c r="D25" s="22">
        <v>1.36</v>
      </c>
    </row>
    <row r="26" spans="1:4" s="3" customFormat="1" ht="16.149999999999999" customHeight="1" x14ac:dyDescent="0.25">
      <c r="A26" s="23" t="s">
        <v>29</v>
      </c>
      <c r="B26" s="26" t="s">
        <v>24</v>
      </c>
      <c r="C26" s="29"/>
      <c r="D26" s="22">
        <v>1.39</v>
      </c>
    </row>
    <row r="27" spans="1:4" s="3" customFormat="1" ht="16.149999999999999" customHeight="1" x14ac:dyDescent="0.25">
      <c r="A27" s="23" t="s">
        <v>30</v>
      </c>
      <c r="B27" s="26" t="s">
        <v>24</v>
      </c>
      <c r="C27" s="29"/>
      <c r="D27" s="22">
        <v>1.53</v>
      </c>
    </row>
    <row r="28" spans="1:4" s="3" customFormat="1" ht="16.149999999999999" customHeight="1" x14ac:dyDescent="0.25">
      <c r="A28" s="23" t="s">
        <v>31</v>
      </c>
      <c r="B28" s="26" t="s">
        <v>24</v>
      </c>
      <c r="C28" s="29"/>
      <c r="D28" s="22">
        <v>1.39</v>
      </c>
    </row>
    <row r="29" spans="1:4" s="3" customFormat="1" ht="16.149999999999999" customHeight="1" x14ac:dyDescent="0.25">
      <c r="A29" s="23" t="s">
        <v>32</v>
      </c>
      <c r="B29" s="26" t="s">
        <v>24</v>
      </c>
      <c r="C29" s="29"/>
      <c r="D29" s="22">
        <v>1.39</v>
      </c>
    </row>
    <row r="30" spans="1:4" s="3" customFormat="1" ht="16.149999999999999" customHeight="1" x14ac:dyDescent="0.25">
      <c r="A30" s="23" t="s">
        <v>46</v>
      </c>
      <c r="B30" s="26" t="s">
        <v>24</v>
      </c>
      <c r="C30" s="29"/>
      <c r="D30" s="22">
        <v>1.39</v>
      </c>
    </row>
    <row r="31" spans="1:4" s="3" customFormat="1" ht="16.149999999999999" customHeight="1" x14ac:dyDescent="0.25">
      <c r="A31" s="23" t="s">
        <v>33</v>
      </c>
      <c r="B31" s="26" t="s">
        <v>24</v>
      </c>
      <c r="C31" s="29"/>
      <c r="D31" s="22">
        <v>1.36</v>
      </c>
    </row>
    <row r="32" spans="1:4" s="3" customFormat="1" ht="16.149999999999999" customHeight="1" x14ac:dyDescent="0.25">
      <c r="A32" s="23" t="s">
        <v>34</v>
      </c>
      <c r="B32" s="26" t="s">
        <v>24</v>
      </c>
      <c r="C32" s="29"/>
      <c r="D32" s="22">
        <v>1.39</v>
      </c>
    </row>
    <row r="33" spans="1:4" s="3" customFormat="1" ht="16.149999999999999" customHeight="1" x14ac:dyDescent="0.25">
      <c r="A33" s="23" t="s">
        <v>35</v>
      </c>
      <c r="B33" s="26" t="s">
        <v>24</v>
      </c>
      <c r="C33" s="29"/>
      <c r="D33" s="22">
        <v>1.39</v>
      </c>
    </row>
    <row r="34" spans="1:4" s="3" customFormat="1" ht="16.149999999999999" customHeight="1" x14ac:dyDescent="0.25">
      <c r="A34" s="23" t="s">
        <v>36</v>
      </c>
      <c r="B34" s="26" t="s">
        <v>24</v>
      </c>
      <c r="C34" s="29"/>
      <c r="D34" s="22">
        <v>1.39</v>
      </c>
    </row>
    <row r="35" spans="1:4" s="3" customFormat="1" ht="16.149999999999999" customHeight="1" x14ac:dyDescent="0.25">
      <c r="A35" s="23" t="s">
        <v>37</v>
      </c>
      <c r="B35" s="26" t="s">
        <v>24</v>
      </c>
      <c r="C35" s="29"/>
      <c r="D35" s="22">
        <v>1.39</v>
      </c>
    </row>
    <row r="36" spans="1:4" s="3" customFormat="1" ht="16.149999999999999" customHeight="1" x14ac:dyDescent="0.25">
      <c r="A36" s="23" t="s">
        <v>38</v>
      </c>
      <c r="B36" s="26" t="s">
        <v>24</v>
      </c>
      <c r="C36" s="29"/>
      <c r="D36" s="22">
        <v>1.39</v>
      </c>
    </row>
    <row r="37" spans="1:4" s="3" customFormat="1" ht="16.149999999999999" customHeight="1" x14ac:dyDescent="0.25">
      <c r="A37" s="23" t="s">
        <v>39</v>
      </c>
      <c r="B37" s="26" t="s">
        <v>24</v>
      </c>
      <c r="C37" s="29"/>
      <c r="D37" s="22">
        <v>1.39</v>
      </c>
    </row>
    <row r="38" spans="1:4" s="3" customFormat="1" ht="16.149999999999999" customHeight="1" x14ac:dyDescent="0.25">
      <c r="A38" s="23" t="s">
        <v>40</v>
      </c>
      <c r="B38" s="26" t="s">
        <v>24</v>
      </c>
      <c r="C38" s="29"/>
      <c r="D38" s="22">
        <v>1.34</v>
      </c>
    </row>
    <row r="39" spans="1:4" s="3" customFormat="1" ht="16.149999999999999" customHeight="1" x14ac:dyDescent="0.25">
      <c r="A39" s="23" t="s">
        <v>41</v>
      </c>
      <c r="B39" s="26" t="s">
        <v>24</v>
      </c>
      <c r="C39" s="29"/>
      <c r="D39" s="22">
        <v>1.39</v>
      </c>
    </row>
    <row r="40" spans="1:4" s="3" customFormat="1" ht="16.149999999999999" customHeight="1" x14ac:dyDescent="0.25">
      <c r="A40" s="23" t="s">
        <v>42</v>
      </c>
      <c r="B40" s="26" t="s">
        <v>24</v>
      </c>
      <c r="C40" s="29"/>
      <c r="D40" s="22">
        <v>1.48</v>
      </c>
    </row>
    <row r="41" spans="1:4" s="3" customFormat="1" ht="18.600000000000001" customHeight="1" x14ac:dyDescent="0.25">
      <c r="A41" s="23" t="s">
        <v>43</v>
      </c>
      <c r="B41" s="26" t="s">
        <v>24</v>
      </c>
      <c r="C41" s="29"/>
      <c r="D41" s="22">
        <v>1.54</v>
      </c>
    </row>
    <row r="42" spans="1:4" s="3" customFormat="1" ht="18.600000000000001" customHeight="1" x14ac:dyDescent="0.25">
      <c r="A42" s="23" t="s">
        <v>44</v>
      </c>
      <c r="B42" s="26" t="s">
        <v>24</v>
      </c>
      <c r="C42" s="29"/>
      <c r="D42" s="22">
        <v>1.36</v>
      </c>
    </row>
    <row r="43" spans="1:4" s="6" customFormat="1" ht="24" customHeight="1" x14ac:dyDescent="0.25">
      <c r="A43" s="11" t="s">
        <v>7</v>
      </c>
      <c r="B43" s="8"/>
      <c r="C43" s="8"/>
      <c r="D43" s="12"/>
    </row>
    <row r="44" spans="1:4" s="6" customFormat="1" ht="31.15" customHeight="1" x14ac:dyDescent="0.25">
      <c r="A44" s="34" t="s">
        <v>5</v>
      </c>
      <c r="B44" s="35"/>
      <c r="C44" s="16">
        <f>SUM(C45:C46)</f>
        <v>-15.4</v>
      </c>
      <c r="D44" s="16">
        <f>SUM(D45:D46)</f>
        <v>-29.4</v>
      </c>
    </row>
    <row r="45" spans="1:4" s="31" customFormat="1" ht="20.45" customHeight="1" x14ac:dyDescent="0.25">
      <c r="A45" s="25"/>
      <c r="B45" s="26" t="s">
        <v>17</v>
      </c>
      <c r="C45" s="30">
        <v>-15.4</v>
      </c>
      <c r="D45" s="30"/>
    </row>
    <row r="46" spans="1:4" s="31" customFormat="1" ht="20.45" customHeight="1" x14ac:dyDescent="0.25">
      <c r="A46" s="25"/>
      <c r="B46" s="26" t="s">
        <v>45</v>
      </c>
      <c r="C46" s="30"/>
      <c r="D46" s="30">
        <v>-29.4</v>
      </c>
    </row>
    <row r="47" spans="1:4" s="5" customFormat="1" ht="19.149999999999999" customHeight="1" x14ac:dyDescent="0.25">
      <c r="A47" s="10" t="s">
        <v>9</v>
      </c>
      <c r="B47" s="10"/>
      <c r="C47" s="13">
        <f>C18+C44</f>
        <v>0</v>
      </c>
      <c r="D47" s="13">
        <f>D18+D44</f>
        <v>-4.9999999999997158E-2</v>
      </c>
    </row>
  </sheetData>
  <mergeCells count="7">
    <mergeCell ref="A12:D12"/>
    <mergeCell ref="A44:B44"/>
    <mergeCell ref="A18:B18"/>
    <mergeCell ref="A15:A16"/>
    <mergeCell ref="A13:D13"/>
    <mergeCell ref="B15:B16"/>
    <mergeCell ref="C15:D15"/>
  </mergeCells>
  <pageMargins left="0.59055118110236227" right="0.39370078740157483" top="0.59055118110236227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ilsiar</cp:lastModifiedBy>
  <cp:lastPrinted>2019-09-26T08:17:09Z</cp:lastPrinted>
  <dcterms:created xsi:type="dcterms:W3CDTF">2017-04-24T09:59:11Z</dcterms:created>
  <dcterms:modified xsi:type="dcterms:W3CDTF">2019-10-07T07:51:11Z</dcterms:modified>
</cp:coreProperties>
</file>